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Приложение 9 таб 2" sheetId="1" r:id="rId1"/>
  </sheets>
  <definedNames>
    <definedName name="_xlnm.Print_Area" localSheetId="0">'Приложение 9 таб 2'!$A$1:$L$24</definedName>
  </definedNames>
  <calcPr calcId="191029" iterate="1"/>
</workbook>
</file>

<file path=xl/calcChain.xml><?xml version="1.0" encoding="utf-8"?>
<calcChain xmlns="http://schemas.openxmlformats.org/spreadsheetml/2006/main">
  <c r="L16" i="1" l="1"/>
  <c r="L17" i="1" l="1"/>
  <c r="L18" i="1"/>
  <c r="L19" i="1"/>
  <c r="L20" i="1"/>
  <c r="L21" i="1"/>
  <c r="L22" i="1"/>
  <c r="L23" i="1"/>
  <c r="L15" i="1"/>
  <c r="K24" i="1"/>
  <c r="J24" i="1"/>
  <c r="L24" i="1" l="1"/>
</calcChain>
</file>

<file path=xl/sharedStrings.xml><?xml version="1.0" encoding="utf-8"?>
<sst xmlns="http://schemas.openxmlformats.org/spreadsheetml/2006/main" count="25" uniqueCount="25">
  <si>
    <t>УТВЕРЖДЕНО</t>
  </si>
  <si>
    <t>рублей</t>
  </si>
  <si>
    <t>План</t>
  </si>
  <si>
    <t>Факт</t>
  </si>
  <si>
    <t>Итого</t>
  </si>
  <si>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</si>
  <si>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</si>
  <si>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</si>
  <si>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</si>
  <si>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</si>
  <si>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</si>
  <si>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</si>
  <si>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</si>
  <si>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</si>
  <si>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</si>
  <si>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Новосибирской области</t>
  </si>
  <si>
    <t>Приложение № 9</t>
  </si>
  <si>
    <t xml:space="preserve">     Исполнение иных межбюджетных трансфертов бюджетам поселений Баганского района</t>
  </si>
  <si>
    <t>Таблица 2</t>
  </si>
  <si>
    <t>% исполнения</t>
  </si>
  <si>
    <t xml:space="preserve">Новосибирской области на обеспечение сбалансированности бюджета </t>
  </si>
  <si>
    <t>за 1 полугодие 2024 года</t>
  </si>
  <si>
    <t>постановлением</t>
  </si>
  <si>
    <t>администрации Баганского района</t>
  </si>
  <si>
    <t>от 12 июля 2024 года №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</si>
</sst>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5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49" fontId="0" fillId="2" borderId="1" xfId="0" applyNumberFormat="1" applyFill="1" applyBorder="1"/>
    <xf numFmtId="49" fontId="0" fillId="2" borderId="6" xfId="0" applyNumberFormat="1" applyFill="1" applyBorder="1"/>
    <xf numFmtId="0" fontId="0" fillId="2" borderId="1" xfId="0" applyFill="1" applyBorder="1"/>
    <xf numFmtId="43" fontId="0" fillId="2" borderId="1" xfId="1" applyFont="1" applyFill="1" applyBorder="1" applyAlignment="1">
      <alignment horizontal="right"/>
    </xf>
    <xf numFmtId="43" fontId="0" fillId="2" borderId="6" xfId="1" applyFont="1" applyFill="1" applyBorder="1" applyAlignment="1">
      <alignment horizontal="right"/>
    </xf>
    <xf numFmtId="43" fontId="0" fillId="2" borderId="1" xfId="1" applyFont="1" applyFill="1" applyBorder="1"/>
    <xf numFmtId="164" fontId="0" fillId="2" borderId="1" xfId="2" applyNumberFormat="1" applyFont="1" applyFill="1" applyBorder="1" applyAlignment="1">
      <alignment horizontal="right"/>
    </xf>
    <xf numFmtId="0" fontId="4" fillId="2" borderId="1" xfId="0" applyFont="1" applyFill="1" applyBorder="1"/>
    <xf numFmtId="43" fontId="4" fillId="2" borderId="1" xfId="1" applyFont="1" applyFill="1" applyBorder="1"/>
    <xf numFmtId="164" fontId="4" fillId="2" borderId="1" xfId="2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topLeftCell="B1" zoomScale="60" zoomScaleNormal="100" workbookViewId="0">
      <selection activeCell="K24" sqref="K24"/>
    </sheetView>
  </sheetViews>
  <sheetFormatPr defaultRowHeight="15" x14ac:dyDescent="0.25"/>
  <cols>
    <col min="1" max="1" width="5.140625" hidden="1" customWidth="1"/>
    <col min="4" max="4" width="10.7109375" customWidth="1"/>
    <col min="5" max="5" width="6.42578125" customWidth="1"/>
    <col min="6" max="6" width="30.85546875" customWidth="1"/>
    <col min="7" max="7" width="1.7109375" hidden="1" customWidth="1"/>
    <col min="8" max="8" width="0.140625" customWidth="1"/>
    <col min="9" max="9" width="9.140625" hidden="1" customWidth="1"/>
    <col min="10" max="10" width="18" customWidth="1"/>
    <col min="11" max="11" width="19.28515625" customWidth="1"/>
    <col min="12" max="12" width="14.7109375" customWidth="1"/>
  </cols>
  <sheetData>
    <row r="1" spans="1:12" x14ac:dyDescent="0.25">
      <c r="I1" s="3"/>
      <c r="J1" s="3"/>
      <c r="K1" s="3"/>
      <c r="L1" s="6" t="s">
        <v>18</v>
      </c>
    </row>
    <row r="2" spans="1:12" x14ac:dyDescent="0.25">
      <c r="I2" s="3"/>
      <c r="J2" s="24" t="s">
        <v>16</v>
      </c>
      <c r="K2" s="24"/>
      <c r="L2" s="24"/>
    </row>
    <row r="3" spans="1:12" x14ac:dyDescent="0.25">
      <c r="I3" s="3"/>
      <c r="J3" s="24" t="s">
        <v>0</v>
      </c>
      <c r="K3" s="24"/>
      <c r="L3" s="24"/>
    </row>
    <row r="4" spans="1:12" x14ac:dyDescent="0.25">
      <c r="I4" s="3"/>
      <c r="J4" s="6"/>
      <c r="K4" s="6"/>
      <c r="L4" s="6" t="s">
        <v>22</v>
      </c>
    </row>
    <row r="5" spans="1:12" x14ac:dyDescent="0.25">
      <c r="I5" s="25" t="s">
        <v>23</v>
      </c>
      <c r="J5" s="25"/>
      <c r="K5" s="25"/>
      <c r="L5" s="25"/>
    </row>
    <row r="6" spans="1:12" x14ac:dyDescent="0.25">
      <c r="I6" s="7"/>
      <c r="J6" s="7"/>
      <c r="K6" s="25" t="s">
        <v>15</v>
      </c>
      <c r="L6" s="25"/>
    </row>
    <row r="7" spans="1:12" x14ac:dyDescent="0.25">
      <c r="I7" s="25" t="s">
        <v>24</v>
      </c>
      <c r="J7" s="25"/>
      <c r="K7" s="25"/>
      <c r="L7" s="25"/>
    </row>
    <row r="8" spans="1:12" x14ac:dyDescent="0.25">
      <c r="J8" s="1"/>
      <c r="K8" s="1"/>
      <c r="L8" s="1"/>
    </row>
    <row r="9" spans="1:12" ht="15.75" x14ac:dyDescent="0.25"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5.75" x14ac:dyDescent="0.25">
      <c r="B10" s="26" t="s">
        <v>20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5.75" x14ac:dyDescent="0.25">
      <c r="A11" s="4"/>
      <c r="B11" s="26" t="s">
        <v>21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ht="15.75" x14ac:dyDescent="0.25">
      <c r="A12" s="4"/>
    </row>
    <row r="13" spans="1:12" x14ac:dyDescent="0.25">
      <c r="L13" s="1" t="s">
        <v>1</v>
      </c>
    </row>
    <row r="14" spans="1:12" x14ac:dyDescent="0.25">
      <c r="B14" s="18" t="s">
        <v>5</v>
      </c>
      <c r="C14" s="19"/>
      <c r="D14" s="19"/>
      <c r="E14" s="19"/>
      <c r="F14" s="19"/>
      <c r="G14" s="19"/>
      <c r="H14" s="19"/>
      <c r="I14" s="20"/>
      <c r="J14" s="2" t="s">
        <v>2</v>
      </c>
      <c r="K14" s="2" t="s">
        <v>3</v>
      </c>
      <c r="L14" s="2" t="s">
        <v>19</v>
      </c>
    </row>
    <row r="15" spans="1:12" x14ac:dyDescent="0.25">
      <c r="B15" s="21" t="s">
        <v>6</v>
      </c>
      <c r="C15" s="22"/>
      <c r="D15" s="22"/>
      <c r="E15" s="22"/>
      <c r="F15" s="22"/>
      <c r="G15" s="22"/>
      <c r="H15" s="23"/>
      <c r="I15" s="8"/>
      <c r="J15" s="11">
        <v>11825257</v>
      </c>
      <c r="K15" s="11">
        <v>5912416.0199999996</v>
      </c>
      <c r="L15" s="14">
        <f>K15/J15</f>
        <v>0.49998203168015709</v>
      </c>
    </row>
    <row r="16" spans="1:12" x14ac:dyDescent="0.25">
      <c r="B16" s="21" t="s">
        <v>7</v>
      </c>
      <c r="C16" s="22"/>
      <c r="D16" s="22"/>
      <c r="E16" s="22"/>
      <c r="F16" s="22"/>
      <c r="G16" s="22"/>
      <c r="H16" s="23"/>
      <c r="I16" s="9"/>
      <c r="J16" s="12">
        <v>12484732.220000001</v>
      </c>
      <c r="K16" s="12">
        <v>6080550</v>
      </c>
      <c r="L16" s="14">
        <f>K16/J16</f>
        <v>0.48703888019794467</v>
      </c>
    </row>
    <row r="17" spans="2:12" x14ac:dyDescent="0.25">
      <c r="B17" s="21" t="s">
        <v>8</v>
      </c>
      <c r="C17" s="22"/>
      <c r="D17" s="22"/>
      <c r="E17" s="22"/>
      <c r="F17" s="22"/>
      <c r="G17" s="22"/>
      <c r="H17" s="23"/>
      <c r="I17" s="10"/>
      <c r="J17" s="13">
        <v>13009821</v>
      </c>
      <c r="K17" s="13">
        <v>6504697.9800000004</v>
      </c>
      <c r="L17" s="14">
        <f t="shared" ref="L17:L24" si="0">K17/J17</f>
        <v>0.4999836646484222</v>
      </c>
    </row>
    <row r="18" spans="2:12" x14ac:dyDescent="0.25">
      <c r="B18" s="21" t="s">
        <v>9</v>
      </c>
      <c r="C18" s="22"/>
      <c r="D18" s="22"/>
      <c r="E18" s="22"/>
      <c r="F18" s="22"/>
      <c r="G18" s="22"/>
      <c r="H18" s="23"/>
      <c r="I18" s="10"/>
      <c r="J18" s="13">
        <v>15520819</v>
      </c>
      <c r="K18" s="13">
        <v>7760197.0199999996</v>
      </c>
      <c r="L18" s="14">
        <f t="shared" si="0"/>
        <v>0.4999863100007802</v>
      </c>
    </row>
    <row r="19" spans="2:12" x14ac:dyDescent="0.25">
      <c r="B19" s="21" t="s">
        <v>10</v>
      </c>
      <c r="C19" s="22"/>
      <c r="D19" s="22"/>
      <c r="E19" s="22"/>
      <c r="F19" s="22"/>
      <c r="G19" s="22"/>
      <c r="H19" s="23"/>
      <c r="I19" s="10"/>
      <c r="J19" s="13">
        <v>5488262.8799999999</v>
      </c>
      <c r="K19" s="13">
        <v>2614891.02</v>
      </c>
      <c r="L19" s="14">
        <f t="shared" si="0"/>
        <v>0.47645148878145577</v>
      </c>
    </row>
    <row r="20" spans="2:12" x14ac:dyDescent="0.25">
      <c r="B20" s="21" t="s">
        <v>11</v>
      </c>
      <c r="C20" s="22"/>
      <c r="D20" s="22"/>
      <c r="E20" s="22"/>
      <c r="F20" s="22"/>
      <c r="G20" s="22"/>
      <c r="H20" s="23"/>
      <c r="I20" s="10"/>
      <c r="J20" s="13">
        <v>16814797</v>
      </c>
      <c r="K20" s="13">
        <v>8407186.0199999996</v>
      </c>
      <c r="L20" s="14">
        <f t="shared" si="0"/>
        <v>0.49998736351084105</v>
      </c>
    </row>
    <row r="21" spans="2:12" x14ac:dyDescent="0.25">
      <c r="B21" s="21" t="s">
        <v>12</v>
      </c>
      <c r="C21" s="22"/>
      <c r="D21" s="22"/>
      <c r="E21" s="22"/>
      <c r="F21" s="22"/>
      <c r="G21" s="22"/>
      <c r="H21" s="23"/>
      <c r="I21" s="10"/>
      <c r="J21" s="13">
        <v>12287138.09</v>
      </c>
      <c r="K21" s="13">
        <v>6256255.9800000004</v>
      </c>
      <c r="L21" s="14">
        <f t="shared" si="0"/>
        <v>0.50917112953192178</v>
      </c>
    </row>
    <row r="22" spans="2:12" x14ac:dyDescent="0.25">
      <c r="B22" s="21" t="s">
        <v>13</v>
      </c>
      <c r="C22" s="22"/>
      <c r="D22" s="22"/>
      <c r="E22" s="22"/>
      <c r="F22" s="22"/>
      <c r="G22" s="22"/>
      <c r="H22" s="23"/>
      <c r="I22" s="10"/>
      <c r="J22" s="13">
        <v>15947104.720000001</v>
      </c>
      <c r="K22" s="13">
        <v>8130910.5</v>
      </c>
      <c r="L22" s="14">
        <f t="shared" si="0"/>
        <v>0.50986750527841262</v>
      </c>
    </row>
    <row r="23" spans="2:12" x14ac:dyDescent="0.25">
      <c r="B23" s="21" t="s">
        <v>14</v>
      </c>
      <c r="C23" s="22"/>
      <c r="D23" s="22"/>
      <c r="E23" s="22"/>
      <c r="F23" s="22"/>
      <c r="G23" s="22"/>
      <c r="H23" s="23"/>
      <c r="I23" s="10"/>
      <c r="J23" s="13">
        <v>13341816</v>
      </c>
      <c r="K23" s="13">
        <v>6670695.4800000004</v>
      </c>
      <c r="L23" s="14">
        <f t="shared" si="0"/>
        <v>0.49998407113394461</v>
      </c>
    </row>
    <row r="24" spans="2:12" x14ac:dyDescent="0.25">
      <c r="B24" s="27" t="s">
        <v>4</v>
      </c>
      <c r="C24" s="28"/>
      <c r="D24" s="28"/>
      <c r="E24" s="28"/>
      <c r="F24" s="28"/>
      <c r="G24" s="28"/>
      <c r="H24" s="29"/>
      <c r="I24" s="15"/>
      <c r="J24" s="16">
        <f>SUM(J15:J23)</f>
        <v>116719747.91</v>
      </c>
      <c r="K24" s="16">
        <f>SUM(K15:K23)</f>
        <v>58337800.020000011</v>
      </c>
      <c r="L24" s="17">
        <f t="shared" si="0"/>
        <v>0.49981088088866499</v>
      </c>
    </row>
  </sheetData>
  <mergeCells count="18">
    <mergeCell ref="B23:H23"/>
    <mergeCell ref="B24:H24"/>
    <mergeCell ref="B17:H17"/>
    <mergeCell ref="B18:H18"/>
    <mergeCell ref="B19:H19"/>
    <mergeCell ref="B20:H20"/>
    <mergeCell ref="B21:H21"/>
    <mergeCell ref="B22:H22"/>
    <mergeCell ref="B14:I14"/>
    <mergeCell ref="B15:H15"/>
    <mergeCell ref="B16:H16"/>
    <mergeCell ref="J2:L2"/>
    <mergeCell ref="J3:L3"/>
    <mergeCell ref="I5:L5"/>
    <mergeCell ref="I7:L7"/>
    <mergeCell ref="K6:L6"/>
    <mergeCell ref="B11:L11"/>
    <mergeCell ref="B10:L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 2</vt:lpstr>
      <vt:lpstr>'Приложение 9 таб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PC10032021</cp:lastModifiedBy>
  <cp:lastPrinted>2024-07-16T03:21:52Z</cp:lastPrinted>
  <dcterms:created xsi:type="dcterms:W3CDTF">2016-02-18T05:57:52Z</dcterms:created>
  <dcterms:modified xsi:type="dcterms:W3CDTF">2024-07-16T03:21:54Z</dcterms:modified>
</cp:coreProperties>
</file>